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29" i="88" l="1"/>
  <c r="D92" i="88" l="1"/>
  <c r="D45" i="88" l="1"/>
  <c r="D25" i="88" l="1"/>
  <c r="D30" i="88" l="1"/>
  <c r="F89" i="88" l="1"/>
  <c r="E89" i="88"/>
  <c r="D89" i="88"/>
  <c r="F87" i="88"/>
  <c r="E87" i="88"/>
  <c r="D87" i="88"/>
  <c r="F85" i="88"/>
  <c r="E85" i="88"/>
  <c r="D85" i="88"/>
  <c r="F91" i="88" l="1"/>
  <c r="E91" i="88"/>
  <c r="D91" i="88"/>
  <c r="F131" i="88" l="1"/>
  <c r="E131" i="88"/>
  <c r="D131" i="88"/>
  <c r="F45" i="88" l="1"/>
  <c r="E45" i="88"/>
  <c r="F61" i="88" l="1"/>
  <c r="E61" i="88"/>
  <c r="E60" i="88" s="1"/>
  <c r="E36" i="88" s="1"/>
  <c r="D61" i="88"/>
  <c r="F92" i="88"/>
  <c r="E92" i="88"/>
  <c r="F60" i="88" l="1"/>
  <c r="F36" i="88" s="1"/>
  <c r="D60" i="88"/>
  <c r="D36" i="88" s="1"/>
  <c r="D35" i="88" s="1"/>
  <c r="D81" i="88"/>
  <c r="E81" i="88"/>
  <c r="F81" i="88"/>
  <c r="D83" i="88"/>
  <c r="E83" i="88"/>
  <c r="F83" i="88"/>
  <c r="D29" i="88" l="1"/>
  <c r="F28" i="88"/>
  <c r="E28" i="88" l="1"/>
  <c r="F33" i="88" l="1"/>
  <c r="E33" i="88"/>
  <c r="F30" i="88"/>
  <c r="E30" i="88"/>
  <c r="D133" i="88" l="1"/>
  <c r="F29" i="88"/>
  <c r="F25" i="88" s="1"/>
  <c r="E29" i="88"/>
  <c r="E25" i="88" s="1"/>
  <c r="D123" i="88" l="1"/>
  <c r="F125" i="88" l="1"/>
  <c r="E125" i="88"/>
  <c r="D125" i="88"/>
  <c r="F72" i="88" l="1"/>
  <c r="E72" i="88"/>
  <c r="D72" i="88"/>
  <c r="F118" i="88" l="1"/>
  <c r="E118" i="88"/>
  <c r="D118" i="88"/>
  <c r="D37" i="88" l="1"/>
  <c r="F37" i="88" l="1"/>
  <c r="F35" i="88" s="1"/>
  <c r="F133" i="88" s="1"/>
  <c r="E37" i="88"/>
  <c r="E35" i="88" s="1"/>
  <c r="E133" i="88" s="1"/>
  <c r="D109" i="88" l="1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<sst xmlns="http://schemas.openxmlformats.org/spreadsheetml/2006/main" count="4642" uniqueCount="737">
  <si>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</si>
  <si>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</si>
  <si>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</si>
  <si>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</si>
  <si>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</si>
  <si>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</si>
  <si>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</si>
  <si>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</si>
  <si>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</si>
  <si>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</si>
  <si>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</si>
  <si>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</si>
  <si>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</si>
  <si>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</si>
  <si>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</si>
  <si>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</si>
  <si>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</si>
  <si>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</si>
  <si>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</si>
  <si>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</si>
  <si>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</si>
  <si>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</si>
  <si>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</si>
  <si>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</si>
  <si>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</si>
  <si>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</si>
  <si>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</si>
  <si>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</si>
  <si>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</si>
  <si>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</si>
  <si>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</si>
  <si>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</si>
  <si>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</si>
  <si>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</si>
  <si>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</si>
  <si>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</si>
  <si>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</si>
  <si>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</si>
  <si>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</si>
  <si>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</si>
  <si>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</si>
  <si>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</si>
  <si>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</si>
  <si>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</si>
  <si>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</si>
  <si>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</si>
  <si>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</si>
  <si>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</si>
  <si>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</si>
  <si>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</si>
  <si>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</si>
  <si>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</si>
  <si>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</si>
  <si>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</si>
  <si>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</si>
  <si>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</si>
  <si>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</si>
  <si>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</si>
  <si>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</si>
  <si>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</si>
  <si>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</si>
  <si>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</si>
  <si>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</si>
  <si>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</si>
  <si>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</si>
  <si>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</si>
  <si>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</si>
  <si>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</si>
  <si>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</si>
  <si>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</si>
  <si>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</si>
  <si>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</si>
  <si>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</si>
  <si>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</si>
  <si>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</si>
  <si>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</si>
  <si>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</si>
  <si>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</si>
  <si>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</si>
  <si>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</si>
  <si>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</si>
  <si>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</si>
  <si>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</si>
  <si>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</si>
  <si>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</si>
  <si>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</si>
  <si>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</si>
  <si>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</si>
  <si>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</si>
  <si>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</si>
  <si>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</si>
  <si>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</si>
  <si>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</si>
  <si>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</si>
  <si>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</si>
  <si>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</si>
  <si>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</si>
  <si>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</si>
  <si>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</si>
  <si>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</si>
  <si>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</si>
  <si>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</si>
  <si>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</si>
  <si>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</si>
  <si>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</si>
  <si>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</si>
  <si>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</si>
  <si>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</si>
  <si>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</si>
  <si>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</si>
  <si>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</si>
  <si>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</si>
  <si>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</si>
  <si>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</si>
  <si>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</si>
  <si>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</si>
  <si>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</si>
  <si>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</si>
  <si>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</si>
  <si>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</si>
  <si>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</si>
  <si>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</si>
  <si>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</si>
  <si>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</si>
  <si>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</si>
  <si>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</si>
  <si>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</si>
  <si>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</si>
  <si>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</si>
  <si>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</si>
  <si>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</si>
  <si>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</si>
  <si>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</si>
  <si>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</si>
  <si>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</si>
  <si>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</si>
  <si>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</si>
  <si>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</si>
  <si>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</si>
  <si>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</si>
  <si>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</si>
  <si>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</si>
  <si>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</si>
  <si>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</si>
  <si>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</si>
  <si>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</si>
  <si>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</si>
  <si>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</si>
  <si>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</si>
  <si>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</si>
  <si>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</si>
  <si>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</si>
  <si>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</si>
  <si>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</si>
  <si>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</si>
  <si>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</si>
  <si>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</si>
  <si>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</si>
  <si>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</si>
  <si>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</si>
  <si>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</si>
  <si>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</si>
  <si>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</si>
  <si>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</si>
  <si>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</si>
  <si>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</si>
  <si>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</si>
  <si>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</si>
  <si>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</si>
  <si>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</si>
  <si>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</si>
  <si>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</si>
  <si>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</si>
  <si>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</si>
  <si>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</si>
  <si>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</si>
  <si>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</si>
  <si>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</si>
  <si>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</si>
  <si>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</si>
  <si>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</si>
  <si>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</si>
  <si>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</si>
  <si>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</si>
  <si>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</si>
  <si>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</si>
  <si>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</si>
  <si>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</si>
  <si>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</si>
  <si>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</si>
  <si>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</si>
  <si>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</si>
  <si>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</si>
  <si>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</si>
  <si>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</si>
  <si>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</si>
  <si>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</si>
  <si>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</si>
  <si>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</si>
  <si>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</si>
  <si>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</si>
  <si>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</si>
  <si>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</si>
  <si>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</si>
  <si>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</si>
  <si>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</si>
  <si>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</si>
  <si>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</si>
  <si>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</si>
  <si>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</si>
  <si>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</si>
  <si>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</si>
  <si>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</si>
  <si>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</si>
  <si>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</si>
  <si>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</si>
  <si>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</si>
  <si>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</si>
  <si>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</si>
  <si>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</si>
  <si>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</si>
  <si>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</si>
  <si>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</si>
  <si>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</si>
  <si>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</si>
  <si>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</si>
  <si>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</si>
  <si>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</si>
  <si>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</si>
  <si>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</si>
  <si>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</si>
  <si>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</si>
  <si>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</si>
  <si>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</si>
  <si>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</si>
  <si>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</si>
  <si>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</si>
  <si>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</si>
  <si>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</si>
  <si>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</si>
  <si>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</si>
  <si>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</si>
  <si>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</si>
  <si>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</si>
  <si>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</si>
  <si>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</si>
  <si>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</si>
  <si>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</si>
  <si>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</si>
  <si>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</si>
  <si>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</si>
  <si>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</si>
  <si>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</si>
  <si>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</si>
  <si>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</si>
  <si>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</si>
  <si>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</si>
  <si>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</si>
  <si>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</si>
  <si>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</si>
  <si>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</si>
  <si>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</si>
  <si>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</si>
  <si>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</si>
  <si>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</si>
  <si>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</si>
  <si>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</si>
  <si>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</si>
  <si>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</si>
  <si>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</si>
  <si>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</si>
  <si>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</si>
  <si>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</si>
  <si>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</si>
  <si>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</si>
  <si>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</si>
  <si>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</si>
  <si>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</si>
  <si>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</si>
  <si>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</si>
  <si>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</si>
  <si>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</si>
  <si>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</si>
  <si>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</si>
  <si>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</si>
  <si>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</si>
  <si>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</si>
  <si>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</si>
  <si>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</si>
  <si>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</si>
  <si>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</si>
  <si>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</si>
  <si>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</si>
  <si>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</si>
  <si>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</si>
  <si>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</si>
  <si>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</si>
  <si>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</si>
  <si>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</si>
  <si>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</si>
  <si>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</si>
  <si>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</si>
  <si>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</si>
  <si>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</si>
  <si>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</si>
  <si>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</si>
  <si>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</si>
  <si>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</si>
  <si>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</si>
  <si>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</si>
  <si>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</si>
  <si>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</si>
  <si>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</si>
  <si>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</si>
  <si>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</si>
  <si>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</si>
  <si>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</si>
  <si>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</si>
  <si>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</si>
  <si>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</si>
  <si>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</si>
  <si>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</si>
  <si>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</si>
  <si>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</si>
  <si>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</si>
  <si>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</si>
  <si>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</si>
  <si>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</si>
  <si>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</si>
  <si>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</si>
  <si>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</si>
  <si>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</si>
  <si>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</si>
  <si>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</si>
  <si>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</si>
  <si>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</si>
  <si>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</si>
  <si>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</si>
  <si>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</si>
  <si>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</si>
  <si>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</si>
  <si>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</si>
  <si>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</si>
  <si>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</si>
  <si>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</si>
  <si>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</si>
  <si>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</si>
  <si>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</si>
  <si>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</si>
  <si>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</si>
  <si>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</si>
  <si>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</si>
  <si>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</si>
  <si>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</si>
  <si>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</si>
  <si>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</si>
  <si>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</si>
  <si>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</si>
  <si>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</si>
  <si>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</si>
  <si>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</si>
  <si>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</si>
  <si>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</si>
  <si>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</si>
  <si>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</si>
  <si>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</si>
  <si>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</si>
  <si>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</si>
  <si>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</si>
  <si>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</si>
  <si>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</si>
  <si>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</si>
  <si>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</si>
  <si>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</si>
  <si>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</si>
  <si>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</si>
  <si>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</si>
  <si>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</si>
  <si>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</si>
  <si>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</si>
  <si>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</si>
  <si>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</si>
  <si>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</si>
  <si>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</si>
  <si>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</si>
  <si>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</si>
  <si>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</si>
  <si>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</si>
  <si>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</si>
  <si>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</si>
  <si>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</si>
  <si>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</si>
  <si>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</si>
  <si>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</si>
  <si>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</si>
  <si>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</si>
  <si>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</si>
  <si>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</si>
  <si>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</si>
  <si>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</si>
  <si>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</si>
  <si>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</si>
  <si>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</si>
  <si>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</si>
  <si>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</si>
  <si>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</si>
  <si>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</si>
  <si>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</si>
  <si>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</si>
  <si>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</si>
  <si>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</si>
  <si>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</si>
  <si>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</si>
  <si>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</si>
  <si>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</si>
  <si>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</si>
  <si>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</si>
  <si>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</si>
  <si>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</si>
  <si>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</si>
  <si>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</si>
  <si>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</si>
  <si>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</si>
  <si>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</si>
  <si>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</si>
  <si>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</si>
  <si>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</si>
  <si>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</si>
  <si>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</si>
  <si>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</si>
  <si>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</si>
  <si>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</si>
  <si>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</si>
  <si>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</si>
  <si>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</si>
  <si>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</si>
  <si>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</si>
  <si>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</si>
  <si>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</si>
  <si>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</si>
  <si>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</si>
  <si>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</si>
  <si>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</si>
  <si>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</si>
  <si>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</si>
  <si>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</si>
  <si>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</si>
  <si>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</si>
  <si>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</si>
  <si>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</si>
  <si>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</si>
  <si>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</si>
  <si>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</si>
  <si>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</si>
  <si>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</si>
  <si>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</si>
  <si>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</si>
  <si>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</si>
  <si>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</si>
  <si>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</si>
  <si>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</si>
  <si>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</si>
  <si>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</si>
  <si>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</si>
  <si>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</si>
  <si>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</si>
  <si>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</si>
  <si>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</si>
  <si>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</si>
  <si>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</si>
  <si>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</si>
  <si>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</si>
  <si>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</si>
  <si>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</si>
  <si>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</si>
  <si>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</si>
  <si>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</si>
  <si>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</si>
  <si>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</si>
  <si>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</si>
  <si>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</si>
  <si>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</si>
  <si>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</si>
  <si>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</si>
  <si>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</si>
  <si>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</si>
  <si>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</si>
  <si>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</si>
  <si>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</si>
  <si>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</si>
  <si>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</si>
  <si>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</si>
  <si>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</si>
  <si>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</si>
  <si>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</si>
  <si>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</si>
  <si>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</si>
  <si>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</si>
  <si>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</si>
  <si>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</si>
  <si>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</si>
  <si>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</si>
  <si>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</si>
  <si>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</si>
  <si>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</si>
  <si>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</si>
  <si>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</si>
  <si>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</si>
  <si>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</si>
  <si>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</si>
  <si>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</si>
  <si>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</si>
  <si>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</si>
  <si>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</si>
  <si>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</si>
  <si>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</si>
  <si>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</si>
  <si>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</si>
  <si>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</si>
  <si>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</si>
  <si>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</si>
  <si>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</si>
  <si>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</si>
  <si>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</si>
  <si>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</si>
  <si>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</si>
  <si>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</si>
  <si>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</si>
  <si>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</si>
  <si>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</si>
  <si>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</si>
  <si>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</si>
  <si>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</si>
  <si>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</si>
  <si>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</si>
  <si>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</si>
  <si>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</si>
  <si>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</si>
  <si>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</si>
  <si>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</si>
  <si>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</si>
  <si>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</si>
  <si>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</si>
  <si>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</si>
  <si>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</si>
  <si>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</si>
  <si>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</si>
  <si>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</si>
  <si>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</si>
  <si>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</si>
  <si>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</si>
  <si>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</si>
  <si>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</si>
  <si>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</si>
  <si>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</si>
  <si>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</si>
  <si>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</si>
  <si>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</si>
  <si>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</si>
  <si>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</si>
  <si>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</si>
  <si>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</si>
  <si>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</si>
  <si>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</si>
  <si>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</si>
  <si>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</si>
  <si>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</si>
  <si>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</si>
  <si>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</si>
  <si>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</si>
  <si>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</si>
  <si>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</si>
  <si>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</si>
  <si>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</si>
  <si>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</si>
  <si>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</si>
  <si>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</si>
  <si>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</si>
  <si>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</si>
  <si>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</si>
  <si>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</si>
  <si>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</si>
  <si>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</si>
  <si>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</si>
  <si>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</si>
  <si>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</si>
  <si>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</si>
  <si>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</si>
  <si>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</si>
  <si>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</si>
  <si>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</si>
  <si>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</si>
  <si>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</si>
  <si>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</si>
  <si>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</si>
  <si>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</si>
  <si>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</si>
  <si>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</si>
  <si>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</si>
  <si>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</si>
  <si>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</si>
  <si>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</si>
  <si>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</si>
  <si>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</si>
  <si>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</si>
  <si>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</si>
  <si>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</si>
  <si>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</si>
  <si>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</si>
  <si>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</si>
  <si>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</si>
  <si>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</si>
  <si>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</si>
  <si>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</si>
  <si>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</si>
  <si>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</si>
  <si>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</si>
  <si>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</si>
  <si>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</si>
  <si>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</si>
  <si>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</si>
  <si>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</si>
  <si>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</si>
  <si>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</si>
  <si>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</si>
  <si>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</si>
  <si>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</si>
  <si>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</si>
  <si>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</si>
  <si>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</si>
  <si>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</si>
  <si>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</si>
  <si>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</si>
  <si>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</si>
  <si>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</si>
  <si>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</si>
  <si>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</si>
  <si>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</si>
  <si>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</si>
  <si>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</si>
  <si>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</si>
  <si>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</si>
  <si>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</si>
  <si>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</si>
  <si>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</si>
  <si>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</si>
  <si>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</si>
  <si>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</si>
  <si>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</si>
  <si>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</si>
  <si>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</si>
  <si>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</si>
  <si>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</si>
  <si>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</si>
  <si>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</si>
  <si>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</si>
  <si>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</si>
  <si>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</si>
  <si>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</si>
  <si>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</si>
  <si>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</si>
  <si>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</si>
  <si>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</si>
  <si>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</si>
  <si>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</si>
  <si>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</si>
  <si>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</si>
  <si>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</si>
  <si>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</si>
  <si>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</si>
  <si>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</si>
  <si>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</si>
  <si>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</si>
  <si>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</si>
  <si>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</si>
  <si>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</si>
  <si>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</si>
  <si>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</si>
  <si>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</si>
  <si>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</si>
  <si>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</si>
  <si>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</si>
  <si>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</si>
  <si>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</si>
  <si>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</si>
  <si>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</si>
  <si>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</si>
  <si>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</si>
  <si>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</si>
  <si>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</si>
  <si>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</si>
  <si>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</si>
  <si>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</si>
  <si>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</si>
  <si>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</si>
  <si>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</si>
  <si>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</si>
  <si>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</si>
  <si>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</si>
  <si>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</si>
  <si>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</si>
  <si>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</si>
  <si>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</si>
  <si>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</si>
  <si>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</si>
  <si>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</si>
  <si>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</si>
  <si>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</si>
  <si>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</si>
  <si>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</si>
  <si>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</si>
  <si>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</si>
  <si>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</si>
  <si>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</si>
  <si>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</si>
  <si>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</si>
  <si>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</si>
  <si>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</si>
  <si>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</si>
  <si>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</si>
  <si>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</si>
  <si>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</si>
  <si>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</si>
  <si>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</si>
  <si>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</si>
  <si>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</si>
  <si>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</si>
  <si>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</si>
  <si>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</si>
  <si>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</si>
  <si>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</si>
  <si>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</si>
  <si>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</si>
  <si>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</si>
  <si>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</si>
  <si>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</si>
  <si>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от 01 августа 2024 года №  215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</si>
</sst>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6"/>
  <sheetViews>
    <sheetView tabSelected="1" view="pageBreakPreview" topLeftCell="A10" zoomScale="98" zoomScaleSheetLayoutView="98" workbookViewId="0">
      <selection activeCell="O23" sqref="O2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2" t="s">
        <v>448</v>
      </c>
      <c r="E8" s="102"/>
      <c r="F8" s="102"/>
    </row>
    <row r="9" spans="1:10" ht="48.75" hidden="1" customHeight="1" x14ac:dyDescent="0.25">
      <c r="D9" s="103" t="s">
        <v>736</v>
      </c>
      <c r="E9" s="103"/>
      <c r="F9" s="103"/>
    </row>
    <row r="10" spans="1:10" ht="24.75" customHeight="1" x14ac:dyDescent="0.25">
      <c r="A10" s="36"/>
      <c r="B10" s="36"/>
      <c r="C10" s="36"/>
      <c r="D10" s="102" t="s">
        <v>448</v>
      </c>
      <c r="E10" s="102"/>
      <c r="F10" s="102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3" t="s">
        <v>708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615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691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5" t="s">
        <v>445</v>
      </c>
      <c r="B20" s="105"/>
      <c r="C20" s="105"/>
      <c r="D20" s="105"/>
      <c r="E20" s="105"/>
      <c r="F20" s="105"/>
      <c r="G20" s="6"/>
      <c r="H20" s="6"/>
      <c r="I20" s="6"/>
      <c r="J20" s="6"/>
    </row>
    <row r="21" spans="1:10" ht="11.25" customHeight="1" x14ac:dyDescent="0.25">
      <c r="A21" s="93" t="s">
        <v>2</v>
      </c>
      <c r="B21" s="113"/>
      <c r="C21" s="93" t="s">
        <v>3</v>
      </c>
      <c r="D21" s="114" t="s">
        <v>0</v>
      </c>
      <c r="E21" s="114"/>
      <c r="F21" s="114"/>
    </row>
    <row r="22" spans="1:10" x14ac:dyDescent="0.25">
      <c r="A22" s="113"/>
      <c r="B22" s="113"/>
      <c r="C22" s="113"/>
      <c r="D22" s="114"/>
      <c r="E22" s="114"/>
      <c r="F22" s="114"/>
    </row>
    <row r="23" spans="1:10" ht="15.75" x14ac:dyDescent="0.25">
      <c r="A23" s="113"/>
      <c r="B23" s="113"/>
      <c r="C23" s="113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3">
        <v>1</v>
      </c>
      <c r="B24" s="93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4" t="s">
        <v>1</v>
      </c>
      <c r="B25" s="94"/>
      <c r="C25" s="71" t="s">
        <v>4</v>
      </c>
      <c r="D25" s="72">
        <f>D26+D27+D28+D29+D30+D31+D32+D33+D34</f>
        <v>29206.3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6" t="s">
        <v>5</v>
      </c>
      <c r="B26" s="86"/>
      <c r="C26" s="57" t="s">
        <v>695</v>
      </c>
      <c r="D26" s="70">
        <v>14425.9</v>
      </c>
      <c r="E26" s="70">
        <v>15624.8</v>
      </c>
      <c r="F26" s="70">
        <v>16812.3</v>
      </c>
    </row>
    <row r="27" spans="1:10" s="73" customFormat="1" ht="54.75" customHeight="1" x14ac:dyDescent="0.25">
      <c r="A27" s="86" t="s">
        <v>6</v>
      </c>
      <c r="B27" s="86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6" t="s">
        <v>7</v>
      </c>
      <c r="B28" s="86"/>
      <c r="C28" s="57" t="s">
        <v>697</v>
      </c>
      <c r="D28" s="70">
        <v>390.5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6" t="s">
        <v>8</v>
      </c>
      <c r="B29" s="86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6" t="s">
        <v>9</v>
      </c>
      <c r="B30" s="86"/>
      <c r="C30" s="57" t="s">
        <v>699</v>
      </c>
      <c r="D30" s="70">
        <f>80+15+595+254+300</f>
        <v>1244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6" t="s">
        <v>10</v>
      </c>
      <c r="B31" s="86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6" t="s">
        <v>636</v>
      </c>
      <c r="B32" s="86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6" t="s">
        <v>16</v>
      </c>
      <c r="B33" s="86"/>
      <c r="C33" s="57" t="s">
        <v>702</v>
      </c>
      <c r="D33" s="70">
        <v>6912.2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86" t="s">
        <v>726</v>
      </c>
      <c r="B34" s="86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94" t="s">
        <v>11</v>
      </c>
      <c r="B35" s="94"/>
      <c r="C35" s="75" t="s">
        <v>12</v>
      </c>
      <c r="D35" s="63">
        <f>D36</f>
        <v>101468.8</v>
      </c>
      <c r="E35" s="63">
        <f t="shared" ref="E35:F35" si="1">E36</f>
        <v>76278.5</v>
      </c>
      <c r="F35" s="63">
        <f t="shared" si="1"/>
        <v>80401.7</v>
      </c>
    </row>
    <row r="36" spans="1:10" s="73" customFormat="1" ht="45" customHeight="1" x14ac:dyDescent="0.25">
      <c r="A36" s="86" t="s">
        <v>13</v>
      </c>
      <c r="B36" s="86"/>
      <c r="C36" s="57" t="s">
        <v>626</v>
      </c>
      <c r="D36" s="62">
        <f>D37+D45+D91+D60</f>
        <v>101468.8</v>
      </c>
      <c r="E36" s="62">
        <f t="shared" ref="E36:F36" si="2">E37+E45+E91+E60</f>
        <v>76278.5</v>
      </c>
      <c r="F36" s="62">
        <f t="shared" si="2"/>
        <v>80401.7</v>
      </c>
      <c r="J36" s="74"/>
    </row>
    <row r="37" spans="1:10" s="73" customFormat="1" ht="40.5" customHeight="1" x14ac:dyDescent="0.25">
      <c r="A37" s="89" t="s">
        <v>507</v>
      </c>
      <c r="B37" s="89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86"/>
      <c r="B38" s="86"/>
      <c r="C38" s="57"/>
      <c r="D38" s="62"/>
      <c r="E38" s="62"/>
      <c r="F38" s="62"/>
    </row>
    <row r="39" spans="1:10" s="73" customFormat="1" ht="9.75" hidden="1" customHeight="1" x14ac:dyDescent="0.25">
      <c r="A39" s="86"/>
      <c r="B39" s="86"/>
      <c r="C39" s="57"/>
      <c r="D39" s="62"/>
      <c r="E39" s="62"/>
      <c r="F39" s="62"/>
    </row>
    <row r="40" spans="1:10" s="73" customFormat="1" ht="54" customHeight="1" x14ac:dyDescent="0.25">
      <c r="A40" s="86" t="s">
        <v>622</v>
      </c>
      <c r="B40" s="86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86"/>
      <c r="B41" s="86"/>
      <c r="C41" s="57"/>
      <c r="D41" s="62"/>
      <c r="E41" s="62"/>
      <c r="F41" s="62"/>
    </row>
    <row r="42" spans="1:10" s="73" customFormat="1" ht="33.75" hidden="1" customHeight="1" x14ac:dyDescent="0.25">
      <c r="A42" s="86" t="s">
        <v>641</v>
      </c>
      <c r="B42" s="86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86"/>
      <c r="B43" s="86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86" t="s">
        <v>657</v>
      </c>
      <c r="B44" s="86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89" t="s">
        <v>508</v>
      </c>
      <c r="B45" s="89"/>
      <c r="C45" s="59" t="s">
        <v>14</v>
      </c>
      <c r="D45" s="63">
        <f>D49+D53+D54+D55+D57+D58+D59+D56</f>
        <v>20877.399999999998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90" t="s">
        <v>606</v>
      </c>
      <c r="B46" s="90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90" t="s">
        <v>606</v>
      </c>
      <c r="B47" s="90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90" t="s">
        <v>509</v>
      </c>
      <c r="B48" s="90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90" t="s">
        <v>527</v>
      </c>
      <c r="B49" s="90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90" t="s">
        <v>677</v>
      </c>
      <c r="B50" s="90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90" t="s">
        <v>670</v>
      </c>
      <c r="B51" s="90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90" t="s">
        <v>605</v>
      </c>
      <c r="B52" s="90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90" t="s">
        <v>709</v>
      </c>
      <c r="B53" s="90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90" t="s">
        <v>670</v>
      </c>
      <c r="B54" s="90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90" t="s">
        <v>605</v>
      </c>
      <c r="B55" s="90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90" t="s">
        <v>606</v>
      </c>
      <c r="B56" s="90"/>
      <c r="C56" s="81" t="s">
        <v>684</v>
      </c>
      <c r="D56" s="62">
        <v>1471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90" t="s">
        <v>711</v>
      </c>
      <c r="B57" s="90"/>
      <c r="C57" s="81" t="s">
        <v>712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90" t="s">
        <v>713</v>
      </c>
      <c r="B58" s="90"/>
      <c r="C58" s="81" t="s">
        <v>714</v>
      </c>
      <c r="D58" s="62">
        <v>2316.6999999999998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90" t="s">
        <v>715</v>
      </c>
      <c r="B59" s="90"/>
      <c r="C59" s="81" t="s">
        <v>716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87" t="s">
        <v>510</v>
      </c>
      <c r="B60" s="88"/>
      <c r="C60" s="59" t="s">
        <v>704</v>
      </c>
      <c r="D60" s="63">
        <f>D61+D85+D87+D89</f>
        <v>32978</v>
      </c>
      <c r="E60" s="63">
        <f t="shared" ref="E60:F60" si="4">E61+E85+E87+E89</f>
        <v>30688.100000000006</v>
      </c>
      <c r="F60" s="63">
        <f t="shared" si="4"/>
        <v>30702.200000000004</v>
      </c>
      <c r="I60" s="78"/>
    </row>
    <row r="61" spans="1:10" s="73" customFormat="1" ht="52.5" customHeight="1" x14ac:dyDescent="0.25">
      <c r="A61" s="95" t="s">
        <v>511</v>
      </c>
      <c r="B61" s="95"/>
      <c r="C61" s="59" t="s">
        <v>705</v>
      </c>
      <c r="D61" s="63">
        <f>D62+D63+D64+D65+D66+D67+D68+D69+D70+D71+D75</f>
        <v>31748.7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85" t="s">
        <v>518</v>
      </c>
      <c r="B62" s="85"/>
      <c r="C62" s="65" t="s">
        <v>643</v>
      </c>
      <c r="D62" s="62">
        <v>22267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85" t="s">
        <v>520</v>
      </c>
      <c r="B63" s="85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85" t="s">
        <v>521</v>
      </c>
      <c r="B64" s="85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85" t="s">
        <v>519</v>
      </c>
      <c r="B65" s="85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85" t="s">
        <v>516</v>
      </c>
      <c r="B66" s="85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85" t="s">
        <v>515</v>
      </c>
      <c r="B67" s="85"/>
      <c r="C67" s="65" t="s">
        <v>653</v>
      </c>
      <c r="D67" s="62">
        <v>281.89999999999998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85" t="s">
        <v>512</v>
      </c>
      <c r="B68" s="85"/>
      <c r="C68" s="57" t="s">
        <v>647</v>
      </c>
      <c r="D68" s="62">
        <v>280.8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85" t="s">
        <v>513</v>
      </c>
      <c r="B69" s="85"/>
      <c r="C69" s="57" t="s">
        <v>646</v>
      </c>
      <c r="D69" s="62">
        <v>14.1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85" t="s">
        <v>514</v>
      </c>
      <c r="B70" s="85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85" t="s">
        <v>517</v>
      </c>
      <c r="B71" s="85"/>
      <c r="C71" s="57" t="s">
        <v>644</v>
      </c>
      <c r="D71" s="62">
        <v>7296.6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85" t="s">
        <v>522</v>
      </c>
      <c r="B72" s="85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85" t="s">
        <v>523</v>
      </c>
      <c r="B73" s="85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85" t="s">
        <v>524</v>
      </c>
      <c r="B74" s="85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85" t="s">
        <v>629</v>
      </c>
      <c r="B75" s="85"/>
      <c r="C75" s="68" t="s">
        <v>630</v>
      </c>
      <c r="D75" s="62">
        <v>128.19999999999999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85" t="s">
        <v>525</v>
      </c>
      <c r="B76" s="85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86" t="s">
        <v>640</v>
      </c>
      <c r="B77" s="86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86" t="s">
        <v>526</v>
      </c>
      <c r="B78" s="86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86" t="s">
        <v>620</v>
      </c>
      <c r="B79" s="86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91" t="s">
        <v>526</v>
      </c>
      <c r="B80" s="92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8" t="s">
        <v>668</v>
      </c>
      <c r="B81" s="99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96" t="s">
        <v>526</v>
      </c>
      <c r="B82" s="97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8" t="s">
        <v>672</v>
      </c>
      <c r="B83" s="99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96" t="s">
        <v>640</v>
      </c>
      <c r="B84" s="97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75" customHeight="1" x14ac:dyDescent="0.25">
      <c r="A85" s="95" t="s">
        <v>668</v>
      </c>
      <c r="B85" s="95"/>
      <c r="C85" s="59" t="s">
        <v>669</v>
      </c>
      <c r="D85" s="63">
        <f>D86</f>
        <v>138.80000000000001</v>
      </c>
      <c r="E85" s="63">
        <f>E86</f>
        <v>153.4</v>
      </c>
      <c r="F85" s="63">
        <f>F86</f>
        <v>167.5</v>
      </c>
      <c r="I85" s="78"/>
    </row>
    <row r="86" spans="1:9" s="73" customFormat="1" ht="75" customHeight="1" x14ac:dyDescent="0.25">
      <c r="A86" s="85" t="s">
        <v>526</v>
      </c>
      <c r="B86" s="85"/>
      <c r="C86" s="57" t="s">
        <v>667</v>
      </c>
      <c r="D86" s="62">
        <v>138.80000000000001</v>
      </c>
      <c r="E86" s="62">
        <v>153.4</v>
      </c>
      <c r="F86" s="62">
        <v>167.5</v>
      </c>
      <c r="I86" s="78"/>
    </row>
    <row r="87" spans="1:9" s="73" customFormat="1" ht="75" hidden="1" customHeight="1" x14ac:dyDescent="0.25">
      <c r="A87" s="95" t="s">
        <v>723</v>
      </c>
      <c r="B87" s="95"/>
      <c r="C87" s="59" t="s">
        <v>724</v>
      </c>
      <c r="D87" s="63">
        <f>D88</f>
        <v>0</v>
      </c>
      <c r="E87" s="63">
        <f>E88</f>
        <v>0</v>
      </c>
      <c r="F87" s="63">
        <f>F88</f>
        <v>0</v>
      </c>
      <c r="I87" s="78"/>
    </row>
    <row r="88" spans="1:9" s="73" customFormat="1" ht="75" hidden="1" customHeight="1" x14ac:dyDescent="0.25">
      <c r="A88" s="85" t="s">
        <v>620</v>
      </c>
      <c r="B88" s="85"/>
      <c r="C88" s="57" t="s">
        <v>621</v>
      </c>
      <c r="D88" s="62">
        <v>0</v>
      </c>
      <c r="E88" s="62">
        <v>0</v>
      </c>
      <c r="F88" s="62">
        <v>0</v>
      </c>
      <c r="I88" s="78"/>
    </row>
    <row r="89" spans="1:9" s="73" customFormat="1" ht="120.75" customHeight="1" x14ac:dyDescent="0.25">
      <c r="A89" s="95" t="s">
        <v>672</v>
      </c>
      <c r="B89" s="95"/>
      <c r="C89" s="59" t="s">
        <v>725</v>
      </c>
      <c r="D89" s="63">
        <f>D90</f>
        <v>1090.5</v>
      </c>
      <c r="E89" s="63">
        <f>E90</f>
        <v>937.4</v>
      </c>
      <c r="F89" s="63">
        <f>F90</f>
        <v>937.4</v>
      </c>
      <c r="I89" s="78"/>
    </row>
    <row r="90" spans="1:9" s="73" customFormat="1" ht="120" customHeight="1" x14ac:dyDescent="0.25">
      <c r="A90" s="85" t="s">
        <v>640</v>
      </c>
      <c r="B90" s="85"/>
      <c r="C90" s="57" t="s">
        <v>725</v>
      </c>
      <c r="D90" s="62">
        <v>1090.5</v>
      </c>
      <c r="E90" s="62">
        <v>937.4</v>
      </c>
      <c r="F90" s="62">
        <v>937.4</v>
      </c>
      <c r="I90" s="78"/>
    </row>
    <row r="91" spans="1:9" s="73" customFormat="1" ht="28.5" customHeight="1" x14ac:dyDescent="0.25">
      <c r="A91" s="89" t="s">
        <v>533</v>
      </c>
      <c r="B91" s="89"/>
      <c r="C91" s="59" t="s">
        <v>706</v>
      </c>
      <c r="D91" s="63">
        <f>D92+D131</f>
        <v>5441.5</v>
      </c>
      <c r="E91" s="63">
        <f t="shared" ref="E91:F91" si="6">E92+E131</f>
        <v>126</v>
      </c>
      <c r="F91" s="63">
        <f t="shared" si="6"/>
        <v>152.19999999999999</v>
      </c>
      <c r="I91" s="78"/>
    </row>
    <row r="92" spans="1:9" s="73" customFormat="1" ht="42.75" customHeight="1" x14ac:dyDescent="0.25">
      <c r="A92" s="89" t="s">
        <v>631</v>
      </c>
      <c r="B92" s="89"/>
      <c r="C92" s="59" t="s">
        <v>707</v>
      </c>
      <c r="D92" s="63">
        <f>D96+D122+D127+D95+D128+D129+D130+D121</f>
        <v>5315.5</v>
      </c>
      <c r="E92" s="63">
        <f t="shared" ref="E92:F92" si="7">E96+E122</f>
        <v>0</v>
      </c>
      <c r="F92" s="63">
        <f t="shared" si="7"/>
        <v>0</v>
      </c>
      <c r="I92" s="78"/>
    </row>
    <row r="93" spans="1:9" s="73" customFormat="1" ht="50.25" hidden="1" customHeight="1" x14ac:dyDescent="0.25">
      <c r="A93" s="91" t="s">
        <v>661</v>
      </c>
      <c r="B93" s="92"/>
      <c r="C93" s="57" t="s">
        <v>634</v>
      </c>
      <c r="D93" s="62">
        <v>0</v>
      </c>
      <c r="E93" s="62">
        <v>0</v>
      </c>
      <c r="F93" s="62">
        <v>0</v>
      </c>
      <c r="I93" s="78"/>
    </row>
    <row r="94" spans="1:9" s="73" customFormat="1" ht="50.25" hidden="1" customHeight="1" x14ac:dyDescent="0.25">
      <c r="A94" s="91" t="s">
        <v>656</v>
      </c>
      <c r="B94" s="92"/>
      <c r="C94" s="57" t="s">
        <v>690</v>
      </c>
      <c r="D94" s="62">
        <v>0</v>
      </c>
      <c r="E94" s="62">
        <v>0</v>
      </c>
      <c r="F94" s="62">
        <v>0</v>
      </c>
      <c r="I94" s="78"/>
    </row>
    <row r="95" spans="1:9" s="73" customFormat="1" ht="50.25" customHeight="1" x14ac:dyDescent="0.25">
      <c r="A95" s="91" t="s">
        <v>728</v>
      </c>
      <c r="B95" s="92"/>
      <c r="C95" s="57" t="s">
        <v>729</v>
      </c>
      <c r="D95" s="62">
        <v>634.4</v>
      </c>
      <c r="E95" s="62">
        <v>0</v>
      </c>
      <c r="F95" s="62">
        <v>0</v>
      </c>
      <c r="I95" s="78"/>
    </row>
    <row r="96" spans="1:9" ht="93" customHeight="1" x14ac:dyDescent="0.25">
      <c r="A96" s="91" t="s">
        <v>656</v>
      </c>
      <c r="B96" s="92"/>
      <c r="C96" s="57" t="s">
        <v>683</v>
      </c>
      <c r="D96" s="62">
        <v>962.8</v>
      </c>
      <c r="E96" s="62">
        <v>0</v>
      </c>
      <c r="F96" s="62">
        <v>0</v>
      </c>
      <c r="I96" s="35"/>
    </row>
    <row r="97" spans="1:9" ht="73.5" hidden="1" customHeight="1" x14ac:dyDescent="0.25">
      <c r="A97" s="91" t="s">
        <v>661</v>
      </c>
      <c r="B97" s="92"/>
      <c r="C97" s="57" t="s">
        <v>634</v>
      </c>
      <c r="D97" s="62"/>
      <c r="E97" s="62"/>
      <c r="F97" s="62"/>
      <c r="I97" s="35"/>
    </row>
    <row r="98" spans="1:9" ht="73.5" hidden="1" customHeight="1" x14ac:dyDescent="0.25">
      <c r="A98" s="91" t="s">
        <v>659</v>
      </c>
      <c r="B98" s="92"/>
      <c r="C98" s="57" t="s">
        <v>660</v>
      </c>
      <c r="D98" s="62"/>
      <c r="E98" s="62"/>
      <c r="F98" s="62"/>
      <c r="I98" s="35"/>
    </row>
    <row r="99" spans="1:9" ht="71.25" hidden="1" customHeight="1" x14ac:dyDescent="0.25">
      <c r="A99" s="86" t="s">
        <v>598</v>
      </c>
      <c r="B99" s="86"/>
      <c r="C99" s="57" t="s">
        <v>654</v>
      </c>
      <c r="D99" s="62"/>
      <c r="E99" s="62"/>
      <c r="F99" s="62"/>
      <c r="I99" s="35"/>
    </row>
    <row r="100" spans="1:9" ht="15" hidden="1" customHeight="1" x14ac:dyDescent="0.25">
      <c r="A100" s="101"/>
      <c r="B100" s="101"/>
      <c r="C100" s="13"/>
      <c r="D100" s="61"/>
      <c r="E100" s="61"/>
      <c r="F100" s="61"/>
      <c r="I100" s="35"/>
    </row>
    <row r="101" spans="1:9" ht="15" hidden="1" customHeight="1" x14ac:dyDescent="0.25">
      <c r="A101" s="100"/>
      <c r="B101" s="100"/>
      <c r="C101" s="14"/>
      <c r="D101" s="61"/>
      <c r="E101" s="61"/>
      <c r="F101" s="61"/>
      <c r="I101" s="35"/>
    </row>
    <row r="102" spans="1:9" ht="64.5" hidden="1" customHeight="1" x14ac:dyDescent="0.25">
      <c r="A102" s="101" t="s">
        <v>616</v>
      </c>
      <c r="B102" s="101"/>
      <c r="C102" s="13" t="s">
        <v>617</v>
      </c>
      <c r="D102" s="61">
        <v>0</v>
      </c>
      <c r="E102" s="61">
        <v>0</v>
      </c>
      <c r="F102" s="61">
        <v>0</v>
      </c>
      <c r="I102" s="35"/>
    </row>
    <row r="103" spans="1:9" ht="68.25" hidden="1" customHeight="1" x14ac:dyDescent="0.25">
      <c r="A103" s="101" t="s">
        <v>618</v>
      </c>
      <c r="B103" s="101"/>
      <c r="C103" s="13" t="s">
        <v>619</v>
      </c>
      <c r="D103" s="61">
        <v>0</v>
      </c>
      <c r="E103" s="61">
        <v>0</v>
      </c>
      <c r="F103" s="61">
        <v>0</v>
      </c>
      <c r="I103" s="35"/>
    </row>
    <row r="104" spans="1:9" ht="38.25" hidden="1" customHeight="1" x14ac:dyDescent="0.25">
      <c r="A104" s="100" t="s">
        <v>608</v>
      </c>
      <c r="B104" s="100"/>
      <c r="C104" s="14" t="s">
        <v>609</v>
      </c>
      <c r="D104" s="60">
        <v>0</v>
      </c>
      <c r="E104" s="61">
        <v>0</v>
      </c>
      <c r="F104" s="61">
        <v>0</v>
      </c>
      <c r="I104" s="35"/>
    </row>
    <row r="105" spans="1:9" ht="31.5" hidden="1" customHeight="1" x14ac:dyDescent="0.25">
      <c r="A105" s="101" t="s">
        <v>610</v>
      </c>
      <c r="B105" s="101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100" t="s">
        <v>612</v>
      </c>
      <c r="B106" s="100"/>
      <c r="C106" s="14" t="s">
        <v>613</v>
      </c>
      <c r="D106" s="60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1" t="s">
        <v>614</v>
      </c>
      <c r="B107" s="101"/>
      <c r="C107" s="13" t="s">
        <v>611</v>
      </c>
      <c r="D107" s="61">
        <v>0</v>
      </c>
      <c r="E107" s="61">
        <v>0</v>
      </c>
      <c r="F107" s="61">
        <v>0</v>
      </c>
      <c r="I107" s="35"/>
    </row>
    <row r="108" spans="1:9" ht="71.25" hidden="1" customHeight="1" x14ac:dyDescent="0.25">
      <c r="A108" s="112" t="s">
        <v>620</v>
      </c>
      <c r="B108" s="112"/>
      <c r="C108" s="13" t="s">
        <v>621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111" t="s">
        <v>631</v>
      </c>
      <c r="B109" s="111"/>
      <c r="C109" s="14" t="s">
        <v>632</v>
      </c>
      <c r="D109" s="60">
        <f>D110+D112+D111</f>
        <v>0</v>
      </c>
      <c r="E109" s="60">
        <v>0</v>
      </c>
      <c r="F109" s="60">
        <v>0</v>
      </c>
      <c r="I109" s="35"/>
    </row>
    <row r="110" spans="1:9" ht="51.75" hidden="1" customHeight="1" x14ac:dyDescent="0.25">
      <c r="A110" s="109" t="s">
        <v>633</v>
      </c>
      <c r="B110" s="110"/>
      <c r="C110" s="13" t="s">
        <v>634</v>
      </c>
      <c r="D110" s="61"/>
      <c r="E110" s="61">
        <v>0</v>
      </c>
      <c r="F110" s="61">
        <v>0</v>
      </c>
      <c r="I110" s="35"/>
    </row>
    <row r="111" spans="1:9" ht="67.5" hidden="1" customHeight="1" x14ac:dyDescent="0.25">
      <c r="A111" s="109" t="s">
        <v>637</v>
      </c>
      <c r="B111" s="110"/>
      <c r="C111" s="13" t="s">
        <v>638</v>
      </c>
      <c r="D111" s="61"/>
      <c r="E111" s="61">
        <v>0</v>
      </c>
      <c r="F111" s="61">
        <v>0</v>
      </c>
      <c r="I111" s="35"/>
    </row>
    <row r="112" spans="1:9" ht="70.5" hidden="1" customHeight="1" x14ac:dyDescent="0.25">
      <c r="A112" s="109" t="s">
        <v>635</v>
      </c>
      <c r="B112" s="110"/>
      <c r="C112" s="13" t="s">
        <v>617</v>
      </c>
      <c r="D112" s="61"/>
      <c r="E112" s="61">
        <v>0</v>
      </c>
      <c r="F112" s="61">
        <v>0</v>
      </c>
      <c r="I112" s="35"/>
    </row>
    <row r="113" spans="1:9" ht="45" hidden="1" customHeight="1" x14ac:dyDescent="0.25">
      <c r="A113" s="100" t="s">
        <v>608</v>
      </c>
      <c r="B113" s="100"/>
      <c r="C113" s="14" t="s">
        <v>609</v>
      </c>
      <c r="D113" s="61"/>
      <c r="E113" s="61">
        <v>0</v>
      </c>
      <c r="F113" s="61">
        <v>0</v>
      </c>
      <c r="I113" s="35"/>
    </row>
    <row r="114" spans="1:9" ht="44.25" hidden="1" customHeight="1" x14ac:dyDescent="0.25">
      <c r="A114" s="101" t="s">
        <v>610</v>
      </c>
      <c r="B114" s="101"/>
      <c r="C114" s="54" t="s">
        <v>627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00" t="s">
        <v>612</v>
      </c>
      <c r="B115" s="100"/>
      <c r="C115" s="14" t="s">
        <v>613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1" t="s">
        <v>614</v>
      </c>
      <c r="B116" s="101"/>
      <c r="C116" s="54" t="s">
        <v>628</v>
      </c>
      <c r="D116" s="61"/>
      <c r="E116" s="61">
        <v>0</v>
      </c>
      <c r="F116" s="61">
        <v>0</v>
      </c>
      <c r="I116" s="35"/>
    </row>
    <row r="117" spans="1:9" ht="57.75" hidden="1" customHeight="1" x14ac:dyDescent="0.25">
      <c r="A117" s="86" t="s">
        <v>662</v>
      </c>
      <c r="B117" s="86"/>
      <c r="C117" s="54" t="s">
        <v>663</v>
      </c>
      <c r="D117" s="61">
        <v>0</v>
      </c>
      <c r="E117" s="61">
        <v>0</v>
      </c>
      <c r="F117" s="61">
        <v>0</v>
      </c>
      <c r="I117" s="35"/>
    </row>
    <row r="118" spans="1:9" ht="57.75" hidden="1" customHeight="1" x14ac:dyDescent="0.25">
      <c r="A118" s="111" t="s">
        <v>664</v>
      </c>
      <c r="B118" s="111"/>
      <c r="C118" s="67" t="s">
        <v>665</v>
      </c>
      <c r="D118" s="60">
        <f>D119</f>
        <v>0</v>
      </c>
      <c r="E118" s="60">
        <f t="shared" ref="E118:F118" si="8">E119</f>
        <v>0</v>
      </c>
      <c r="F118" s="60">
        <f t="shared" si="8"/>
        <v>0</v>
      </c>
      <c r="I118" s="35"/>
    </row>
    <row r="119" spans="1:9" ht="57.75" hidden="1" customHeight="1" x14ac:dyDescent="0.25">
      <c r="A119" s="112"/>
      <c r="B119" s="112"/>
      <c r="C119" s="65"/>
      <c r="D119" s="61"/>
      <c r="E119" s="61"/>
      <c r="F119" s="61"/>
      <c r="I119" s="35"/>
    </row>
    <row r="120" spans="1:9" ht="57.75" hidden="1" customHeight="1" x14ac:dyDescent="0.25">
      <c r="A120" s="91" t="s">
        <v>688</v>
      </c>
      <c r="B120" s="92"/>
      <c r="C120" s="65" t="s">
        <v>689</v>
      </c>
      <c r="D120" s="61">
        <v>0</v>
      </c>
      <c r="E120" s="61">
        <v>0</v>
      </c>
      <c r="F120" s="61">
        <v>0</v>
      </c>
      <c r="I120" s="35"/>
    </row>
    <row r="121" spans="1:9" ht="57.75" customHeight="1" x14ac:dyDescent="0.25">
      <c r="A121" s="91" t="s">
        <v>661</v>
      </c>
      <c r="B121" s="92"/>
      <c r="C121" s="84" t="s">
        <v>634</v>
      </c>
      <c r="D121" s="61">
        <v>270</v>
      </c>
      <c r="E121" s="61">
        <v>0</v>
      </c>
      <c r="F121" s="61">
        <v>0</v>
      </c>
      <c r="I121" s="35"/>
    </row>
    <row r="122" spans="1:9" ht="57.75" customHeight="1" x14ac:dyDescent="0.25">
      <c r="A122" s="91" t="s">
        <v>675</v>
      </c>
      <c r="B122" s="92"/>
      <c r="C122" s="65" t="s">
        <v>676</v>
      </c>
      <c r="D122" s="61">
        <v>488</v>
      </c>
      <c r="E122" s="61">
        <v>0</v>
      </c>
      <c r="F122" s="61">
        <v>0</v>
      </c>
      <c r="I122" s="35"/>
    </row>
    <row r="123" spans="1:9" ht="57.75" hidden="1" customHeight="1" x14ac:dyDescent="0.25">
      <c r="A123" s="89" t="s">
        <v>687</v>
      </c>
      <c r="B123" s="89"/>
      <c r="C123" s="59" t="s">
        <v>665</v>
      </c>
      <c r="D123" s="60">
        <f>D124</f>
        <v>0</v>
      </c>
      <c r="E123" s="60">
        <v>0</v>
      </c>
      <c r="F123" s="60">
        <v>0</v>
      </c>
      <c r="I123" s="35"/>
    </row>
    <row r="124" spans="1:9" ht="57.75" hidden="1" customHeight="1" x14ac:dyDescent="0.25">
      <c r="A124" s="91" t="s">
        <v>685</v>
      </c>
      <c r="B124" s="92"/>
      <c r="C124" s="57" t="s">
        <v>686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89" t="s">
        <v>682</v>
      </c>
      <c r="B125" s="89"/>
      <c r="C125" s="67" t="s">
        <v>681</v>
      </c>
      <c r="D125" s="60">
        <f>D126</f>
        <v>0</v>
      </c>
      <c r="E125" s="60">
        <f>E126</f>
        <v>0</v>
      </c>
      <c r="F125" s="60">
        <f>F126</f>
        <v>0</v>
      </c>
      <c r="I125" s="35"/>
    </row>
    <row r="126" spans="1:9" ht="57.75" hidden="1" customHeight="1" x14ac:dyDescent="0.25">
      <c r="A126" s="86" t="s">
        <v>679</v>
      </c>
      <c r="B126" s="86"/>
      <c r="C126" s="65" t="s">
        <v>680</v>
      </c>
      <c r="D126" s="61"/>
      <c r="E126" s="61">
        <v>0</v>
      </c>
      <c r="F126" s="61">
        <v>0</v>
      </c>
      <c r="I126" s="35"/>
    </row>
    <row r="127" spans="1:9" ht="72.75" customHeight="1" x14ac:dyDescent="0.25">
      <c r="A127" s="91" t="s">
        <v>719</v>
      </c>
      <c r="B127" s="92"/>
      <c r="C127" s="65" t="s">
        <v>720</v>
      </c>
      <c r="D127" s="61">
        <v>500</v>
      </c>
      <c r="E127" s="61">
        <v>0</v>
      </c>
      <c r="F127" s="61">
        <v>0</v>
      </c>
      <c r="I127" s="35"/>
    </row>
    <row r="128" spans="1:9" ht="72.75" customHeight="1" x14ac:dyDescent="0.25">
      <c r="A128" s="91" t="s">
        <v>730</v>
      </c>
      <c r="B128" s="92"/>
      <c r="C128" s="65" t="s">
        <v>731</v>
      </c>
      <c r="D128" s="61">
        <v>2277</v>
      </c>
      <c r="E128" s="61">
        <v>0</v>
      </c>
      <c r="F128" s="61">
        <v>0</v>
      </c>
      <c r="I128" s="35"/>
    </row>
    <row r="129" spans="1:9" ht="90" customHeight="1" x14ac:dyDescent="0.25">
      <c r="A129" s="91" t="s">
        <v>732</v>
      </c>
      <c r="B129" s="92"/>
      <c r="C129" s="65" t="s">
        <v>733</v>
      </c>
      <c r="D129" s="61">
        <f>75.2+56</f>
        <v>131.19999999999999</v>
      </c>
      <c r="E129" s="61">
        <v>0</v>
      </c>
      <c r="F129" s="61">
        <v>0</v>
      </c>
      <c r="I129" s="35"/>
    </row>
    <row r="130" spans="1:9" ht="90" customHeight="1" x14ac:dyDescent="0.25">
      <c r="A130" s="91" t="s">
        <v>734</v>
      </c>
      <c r="B130" s="92"/>
      <c r="C130" s="65" t="s">
        <v>735</v>
      </c>
      <c r="D130" s="61">
        <v>52.1</v>
      </c>
      <c r="E130" s="61">
        <v>0</v>
      </c>
      <c r="F130" s="61">
        <v>0</v>
      </c>
      <c r="I130" s="35"/>
    </row>
    <row r="131" spans="1:9" ht="83.25" customHeight="1" x14ac:dyDescent="0.25">
      <c r="A131" s="87" t="s">
        <v>721</v>
      </c>
      <c r="B131" s="88"/>
      <c r="C131" s="67" t="s">
        <v>722</v>
      </c>
      <c r="D131" s="60">
        <f>D132</f>
        <v>126</v>
      </c>
      <c r="E131" s="60">
        <f>E132</f>
        <v>126</v>
      </c>
      <c r="F131" s="60">
        <f>F132</f>
        <v>152.19999999999999</v>
      </c>
      <c r="I131" s="35"/>
    </row>
    <row r="132" spans="1:9" ht="93.75" customHeight="1" x14ac:dyDescent="0.25">
      <c r="A132" s="91" t="s">
        <v>717</v>
      </c>
      <c r="B132" s="92"/>
      <c r="C132" s="65" t="s">
        <v>718</v>
      </c>
      <c r="D132" s="61">
        <v>126</v>
      </c>
      <c r="E132" s="61">
        <v>126</v>
      </c>
      <c r="F132" s="61">
        <v>152.19999999999999</v>
      </c>
      <c r="I132" s="35"/>
    </row>
    <row r="133" spans="1:9" x14ac:dyDescent="0.25">
      <c r="A133" s="107" t="s">
        <v>15</v>
      </c>
      <c r="B133" s="107"/>
      <c r="C133" s="9"/>
      <c r="D133" s="64">
        <f>D25+D35</f>
        <v>130675.1</v>
      </c>
      <c r="E133" s="64">
        <f>E25+E35</f>
        <v>106749.8</v>
      </c>
      <c r="F133" s="64">
        <f>F25+F35</f>
        <v>113082.6</v>
      </c>
      <c r="I133" s="35"/>
    </row>
    <row r="134" spans="1:9" x14ac:dyDescent="0.25">
      <c r="A134" s="108"/>
      <c r="B134" s="108"/>
      <c r="C134" s="10"/>
      <c r="D134" s="10"/>
      <c r="E134" s="10"/>
      <c r="F134" s="10"/>
      <c r="I134" s="35"/>
    </row>
    <row r="135" spans="1:9" x14ac:dyDescent="0.25">
      <c r="A135" s="108"/>
      <c r="B135" s="108"/>
      <c r="C135" s="10"/>
      <c r="D135" s="10"/>
      <c r="E135" s="10"/>
      <c r="F135" s="10"/>
      <c r="I135" s="35"/>
    </row>
    <row r="136" spans="1:9" x14ac:dyDescent="0.25">
      <c r="A136" s="106"/>
      <c r="B136" s="106"/>
    </row>
  </sheetData>
  <mergeCells count="129">
    <mergeCell ref="D8:F8"/>
    <mergeCell ref="D9:F9"/>
    <mergeCell ref="A93:B93"/>
    <mergeCell ref="A96:B96"/>
    <mergeCell ref="A84:B84"/>
    <mergeCell ref="A83:B83"/>
    <mergeCell ref="A85:B85"/>
    <mergeCell ref="A86:B86"/>
    <mergeCell ref="A87:B87"/>
    <mergeCell ref="A88:B88"/>
    <mergeCell ref="A89:B89"/>
    <mergeCell ref="A90:B90"/>
    <mergeCell ref="A92:B92"/>
    <mergeCell ref="A63:B63"/>
    <mergeCell ref="A64:B64"/>
    <mergeCell ref="A65:B65"/>
    <mergeCell ref="A21:B23"/>
    <mergeCell ref="C21:C23"/>
    <mergeCell ref="D21:F22"/>
    <mergeCell ref="A66:B66"/>
    <mergeCell ref="A29:B29"/>
    <mergeCell ref="A38:B38"/>
    <mergeCell ref="A39:B39"/>
    <mergeCell ref="A40:B40"/>
    <mergeCell ref="A110:B110"/>
    <mergeCell ref="A111:B111"/>
    <mergeCell ref="A131:B131"/>
    <mergeCell ref="A132:B132"/>
    <mergeCell ref="A127:B127"/>
    <mergeCell ref="A135:B135"/>
    <mergeCell ref="A71:B71"/>
    <mergeCell ref="A72:B72"/>
    <mergeCell ref="A73:B73"/>
    <mergeCell ref="A74:B74"/>
    <mergeCell ref="A75:B75"/>
    <mergeCell ref="A76:B76"/>
    <mergeCell ref="A77:B77"/>
    <mergeCell ref="A102:B102"/>
    <mergeCell ref="A99:B99"/>
    <mergeCell ref="A104:B104"/>
    <mergeCell ref="A100:B100"/>
    <mergeCell ref="A105:B105"/>
    <mergeCell ref="A106:B106"/>
    <mergeCell ref="A107:B107"/>
    <mergeCell ref="A108:B108"/>
    <mergeCell ref="A109:B109"/>
    <mergeCell ref="A120:B120"/>
    <mergeCell ref="A94:B94"/>
    <mergeCell ref="A136:B136"/>
    <mergeCell ref="A113:B113"/>
    <mergeCell ref="A114:B114"/>
    <mergeCell ref="A115:B115"/>
    <mergeCell ref="A116:B116"/>
    <mergeCell ref="A133:B133"/>
    <mergeCell ref="A134:B134"/>
    <mergeCell ref="A112:B112"/>
    <mergeCell ref="A122:B122"/>
    <mergeCell ref="A117:B117"/>
    <mergeCell ref="A118:B118"/>
    <mergeCell ref="A119:B119"/>
    <mergeCell ref="A123:B123"/>
    <mergeCell ref="A124:B124"/>
    <mergeCell ref="A128:B128"/>
    <mergeCell ref="A129:B129"/>
    <mergeCell ref="A125:B125"/>
    <mergeCell ref="A126:B126"/>
    <mergeCell ref="A130:B130"/>
    <mergeCell ref="A121:B121"/>
    <mergeCell ref="A101:B101"/>
    <mergeCell ref="A103:B103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8:B78"/>
    <mergeCell ref="A79:B79"/>
    <mergeCell ref="A98:B98"/>
    <mergeCell ref="A80:B80"/>
    <mergeCell ref="A20:F20"/>
    <mergeCell ref="A97:B97"/>
    <mergeCell ref="A91:B91"/>
    <mergeCell ref="A24:B24"/>
    <mergeCell ref="A25:B25"/>
    <mergeCell ref="A26:B26"/>
    <mergeCell ref="A27:B27"/>
    <mergeCell ref="A28:B28"/>
    <mergeCell ref="A61:B61"/>
    <mergeCell ref="A53:B53"/>
    <mergeCell ref="A54:B54"/>
    <mergeCell ref="A55:B55"/>
    <mergeCell ref="A57:B57"/>
    <mergeCell ref="A58:B58"/>
    <mergeCell ref="A59:B59"/>
    <mergeCell ref="A34:B34"/>
    <mergeCell ref="A68:B68"/>
    <mergeCell ref="A69:B69"/>
    <mergeCell ref="A70:B70"/>
    <mergeCell ref="A82:B82"/>
    <mergeCell ref="A81:B81"/>
    <mergeCell ref="A95:B95"/>
    <mergeCell ref="A67:B67"/>
    <mergeCell ref="A42:B42"/>
    <mergeCell ref="A52:B52"/>
    <mergeCell ref="A62:B62"/>
    <mergeCell ref="A41:B41"/>
    <mergeCell ref="A60:B60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448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9" t="s">
        <v>501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02" t="s">
        <v>446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9" t="s">
        <v>604</v>
      </c>
      <c r="B6" s="119"/>
      <c r="C6" s="119"/>
      <c r="D6" s="119"/>
      <c r="E6" s="119"/>
      <c r="F6" s="119"/>
      <c r="G6" s="119"/>
      <c r="H6" s="119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102" t="s">
        <v>447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9" t="s">
        <v>603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21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2024-08-15T05:10:24Z</dcterms:modified>
</cp:coreProperties>
</file>